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300" windowHeight="8208"/>
  </bookViews>
  <sheets>
    <sheet name="уточненный" sheetId="5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E43" i="5" l="1"/>
  <c r="E44" i="5" s="1"/>
  <c r="D19" i="5" l="1"/>
  <c r="D43" i="5" l="1"/>
  <c r="D26" i="5"/>
  <c r="D25" i="5" s="1"/>
  <c r="D17" i="5"/>
  <c r="D10" i="5"/>
  <c r="D9" i="5" l="1"/>
  <c r="D7" i="5"/>
  <c r="D44" i="5" s="1"/>
  <c r="D24" i="1"/>
  <c r="D41" i="1" l="1"/>
  <c r="D16" i="1" l="1"/>
  <c r="D9" i="1" s="1"/>
  <c r="D25" i="1"/>
  <c r="D10" i="1" l="1"/>
  <c r="D7" i="1" s="1"/>
  <c r="D42" i="1" s="1"/>
</calcChain>
</file>

<file path=xl/sharedStrings.xml><?xml version="1.0" encoding="utf-8"?>
<sst xmlns="http://schemas.openxmlformats.org/spreadsheetml/2006/main" count="119" uniqueCount="63">
  <si>
    <t>( тыс. руб)</t>
  </si>
  <si>
    <t>Наименование</t>
  </si>
  <si>
    <t>Доходы</t>
  </si>
  <si>
    <t>ДОХОДЫ БЮДЖЕТА</t>
  </si>
  <si>
    <t>1 00 00000 00 0000 000</t>
  </si>
  <si>
    <t>НАЛОГОВЫЕ И НЕНАЛОГОВЫЕ ДОХОДЫ</t>
  </si>
  <si>
    <t>1 03 00000 00 0000 000</t>
  </si>
  <si>
    <t>Налоговые доходы</t>
  </si>
  <si>
    <t>1 01020000 00 0000 000</t>
  </si>
  <si>
    <t>Налог на доходы физических лиц</t>
  </si>
  <si>
    <t>1 03 02 000 00 0000 000</t>
  </si>
  <si>
    <t>Акцизы</t>
  </si>
  <si>
    <t>1 05 03000 00 0000 000</t>
  </si>
  <si>
    <t>Единый сельскохозяйственный налог</t>
  </si>
  <si>
    <t>1 06 01000 00 0000 000</t>
  </si>
  <si>
    <t>Налог на имущество физических лиц</t>
  </si>
  <si>
    <t>1 06 06000 00 0000 000</t>
  </si>
  <si>
    <t>Земельный налог</t>
  </si>
  <si>
    <t>1 11 00000 00 0000 000</t>
  </si>
  <si>
    <t>Неналоговые доходы, в том числе:</t>
  </si>
  <si>
    <t>1 11 05000 00 0000 000</t>
  </si>
  <si>
    <t>Доходы от арендной платы за землю</t>
  </si>
  <si>
    <t xml:space="preserve">Доходы от сдачи в аренду имущества </t>
  </si>
  <si>
    <t>1 14 06000 00 0000 000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</si>
  <si>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</si>
  <si>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</si>
  <si>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Штрафы, санкции, возмещение ущерба</t>
  </si>
  <si>
    <t>202 00000 00 0000 000</t>
  </si>
  <si>
    <t>БЕЗВОЗМЕЗДНЫЕ ПОСТУПЛЕНИЯ</t>
  </si>
  <si>
    <t>2 00 00000 00 0000 000</t>
  </si>
  <si>
    <t>Безвозмездные поступления из областного бюждета:</t>
  </si>
  <si>
    <t>202  20000 00 0000 151</t>
  </si>
  <si>
    <t>Субсидии</t>
  </si>
  <si>
    <t>202  30000 00 0000 151</t>
  </si>
  <si>
    <t>Субвенции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</si>
  <si>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</si>
  <si>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</si>
  <si>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</si>
  <si>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</si>
  <si>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</si>
  <si>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</si>
  <si>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Охрана окружающей среды </t>
  </si>
  <si>
    <t>Образование</t>
  </si>
  <si>
    <t>Культура, кинематография и средства массовой информации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</si>
  <si>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</si>
  <si>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</si>
  <si>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</si>
  <si>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ИТОГО РАСХОДОВ</t>
  </si>
  <si>
    <t>Дефицит бюджета (-) ,  профицит  бюджета (+)</t>
  </si>
  <si>
    <t>Прочие неналоговые доходы</t>
  </si>
  <si>
    <t>Доходы бюджетов городских поселений от возврата иными организациями остатков субсидий прошлых лет</t>
  </si>
  <si>
    <t>2 18 00000  00 0000 000</t>
  </si>
  <si>
    <t>Городской бюджет</t>
  </si>
  <si>
    <t>Оценка ожидаемого исполнения бюджета Почепского городского поселения Почепского муниципального района Брянской области за 2020год</t>
  </si>
  <si>
    <t>Прочие безвозмездные поступления</t>
  </si>
  <si>
    <t>207 05000 00 0000 000</t>
  </si>
  <si>
    <t>202  40000 00 0000 150</t>
  </si>
  <si>
    <t xml:space="preserve">Межбюджетные трансферты </t>
  </si>
  <si>
    <t>Оценка ожидаемого исполнения бюджета Почепского городского поселения Почепского муниципального района Брянской области за 2021год</t>
  </si>
  <si>
    <t>1 16 00000 00 0000 000</t>
  </si>
  <si>
    <t>1 11 07000 00 0000 000</t>
  </si>
  <si>
    <t>1 11 09000 00 0000 000</t>
  </si>
  <si>
    <t>Прочие поступления от использования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</si>
</sst>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" fontId="0" fillId="0" borderId="0" xfId="0" applyNumberFormat="1"/>
    <xf numFmtId="4" fontId="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6"/>
  <sheetViews>
    <sheetView tabSelected="1" workbookViewId="0">
      <selection activeCell="E6" sqref="E6:E34"/>
    </sheetView>
  </sheetViews>
  <sheetFormatPr defaultRowHeight="14.4" x14ac:dyDescent="0.3"/>
  <cols>
    <col min="1" max="1" width="2" customWidth="1"/>
    <col min="2" max="2" width="21.77734375" customWidth="1"/>
    <col min="3" max="3" width="30.109375" customWidth="1"/>
    <col min="4" max="4" width="29.109375" customWidth="1"/>
  </cols>
  <sheetData>
    <row r="1" spans="2:6" ht="1.2" customHeight="1" x14ac:dyDescent="0.3"/>
    <row r="2" spans="2:6" ht="70.8" customHeight="1" x14ac:dyDescent="0.3">
      <c r="B2" s="33" t="s">
        <v>58</v>
      </c>
      <c r="C2" s="34"/>
      <c r="D2" s="34"/>
    </row>
    <row r="3" spans="2:6" ht="6.6" customHeight="1" x14ac:dyDescent="0.3">
      <c r="B3" s="1"/>
    </row>
    <row r="4" spans="2:6" ht="18.600000000000001" thickBot="1" x14ac:dyDescent="0.35">
      <c r="D4" s="20" t="s">
        <v>0</v>
      </c>
    </row>
    <row r="5" spans="2:6" ht="15.6" x14ac:dyDescent="0.3">
      <c r="B5" s="17"/>
      <c r="C5" s="18" t="s">
        <v>1</v>
      </c>
      <c r="D5" s="2" t="s">
        <v>52</v>
      </c>
    </row>
    <row r="6" spans="2:6" ht="16.2" thickBot="1" x14ac:dyDescent="0.35">
      <c r="B6" s="3"/>
      <c r="C6" s="4" t="s">
        <v>2</v>
      </c>
      <c r="D6" s="5"/>
    </row>
    <row r="7" spans="2:6" x14ac:dyDescent="0.3">
      <c r="B7" s="35"/>
      <c r="C7" s="35" t="s">
        <v>3</v>
      </c>
      <c r="D7" s="37">
        <f>D10+D17+D25</f>
        <v>99112.299999999988</v>
      </c>
    </row>
    <row r="8" spans="2:6" ht="7.2" customHeight="1" thickBot="1" x14ac:dyDescent="0.35">
      <c r="B8" s="36"/>
      <c r="C8" s="36"/>
      <c r="D8" s="38"/>
    </row>
    <row r="9" spans="2:6" ht="27" thickBot="1" x14ac:dyDescent="0.35">
      <c r="B9" s="25" t="s">
        <v>4</v>
      </c>
      <c r="C9" s="7" t="s">
        <v>5</v>
      </c>
      <c r="D9" s="9">
        <f>D10+D17</f>
        <v>57526.1</v>
      </c>
      <c r="E9" s="9"/>
      <c r="F9" s="8"/>
    </row>
    <row r="10" spans="2:6" ht="15" thickBot="1" x14ac:dyDescent="0.35">
      <c r="B10" s="25" t="s">
        <v>6</v>
      </c>
      <c r="C10" s="7" t="s">
        <v>7</v>
      </c>
      <c r="D10" s="9">
        <f>D11+D12+D13+D14+D15</f>
        <v>54194</v>
      </c>
      <c r="E10" s="9"/>
    </row>
    <row r="11" spans="2:6" ht="15" thickBot="1" x14ac:dyDescent="0.35">
      <c r="B11" s="25" t="s">
        <v>8</v>
      </c>
      <c r="C11" s="10" t="s">
        <v>9</v>
      </c>
      <c r="D11" s="11">
        <v>21566</v>
      </c>
      <c r="E11" s="11"/>
    </row>
    <row r="12" spans="2:6" ht="15" thickBot="1" x14ac:dyDescent="0.35">
      <c r="B12" s="25" t="s">
        <v>10</v>
      </c>
      <c r="C12" s="10" t="s">
        <v>11</v>
      </c>
      <c r="D12" s="11">
        <v>4291</v>
      </c>
      <c r="E12" s="11"/>
    </row>
    <row r="13" spans="2:6" ht="19.8" customHeight="1" thickBot="1" x14ac:dyDescent="0.35">
      <c r="B13" s="25" t="s">
        <v>12</v>
      </c>
      <c r="C13" s="10" t="s">
        <v>13</v>
      </c>
      <c r="D13" s="12">
        <v>206</v>
      </c>
      <c r="E13" s="12"/>
    </row>
    <row r="14" spans="2:6" ht="27" thickBot="1" x14ac:dyDescent="0.35">
      <c r="B14" s="25" t="s">
        <v>14</v>
      </c>
      <c r="C14" s="10" t="s">
        <v>15</v>
      </c>
      <c r="D14" s="11">
        <v>12464</v>
      </c>
      <c r="E14" s="11"/>
    </row>
    <row r="15" spans="2:6" ht="15" thickBot="1" x14ac:dyDescent="0.35">
      <c r="B15" s="25" t="s">
        <v>16</v>
      </c>
      <c r="C15" s="10" t="s">
        <v>17</v>
      </c>
      <c r="D15" s="11">
        <v>15667</v>
      </c>
      <c r="E15" s="11"/>
    </row>
    <row r="16" spans="2:6" ht="15" thickBot="1" x14ac:dyDescent="0.35">
      <c r="B16" s="30" t="s">
        <v>60</v>
      </c>
      <c r="C16" s="10"/>
      <c r="D16" s="11"/>
      <c r="E16" s="11"/>
    </row>
    <row r="17" spans="2:5" ht="27" thickBot="1" x14ac:dyDescent="0.35">
      <c r="B17" s="25" t="s">
        <v>18</v>
      </c>
      <c r="C17" s="7" t="s">
        <v>19</v>
      </c>
      <c r="D17" s="9">
        <f>D18+D19+D20+D21+D22+D23+D24</f>
        <v>3332.1</v>
      </c>
      <c r="E17" s="9"/>
    </row>
    <row r="18" spans="2:5" ht="28.2" thickBot="1" x14ac:dyDescent="0.35">
      <c r="B18" s="25" t="s">
        <v>20</v>
      </c>
      <c r="C18" s="13" t="s">
        <v>21</v>
      </c>
      <c r="D18" s="11">
        <v>2080</v>
      </c>
      <c r="E18" s="11"/>
    </row>
    <row r="19" spans="2:5" ht="27.6" customHeight="1" thickBot="1" x14ac:dyDescent="0.35">
      <c r="B19" s="25" t="s">
        <v>20</v>
      </c>
      <c r="C19" s="13" t="s">
        <v>22</v>
      </c>
      <c r="D19" s="12">
        <f>486+240</f>
        <v>726</v>
      </c>
      <c r="E19" s="12"/>
    </row>
    <row r="20" spans="2:5" ht="34.799999999999997" customHeight="1" thickBot="1" x14ac:dyDescent="0.35">
      <c r="B20" s="30" t="s">
        <v>61</v>
      </c>
      <c r="C20" s="13" t="s">
        <v>62</v>
      </c>
      <c r="D20" s="12"/>
      <c r="E20" s="12"/>
    </row>
    <row r="21" spans="2:5" ht="55.8" thickBot="1" x14ac:dyDescent="0.35">
      <c r="B21" s="25" t="s">
        <v>23</v>
      </c>
      <c r="C21" s="13" t="s">
        <v>24</v>
      </c>
      <c r="D21" s="12">
        <v>520</v>
      </c>
      <c r="E21" s="12"/>
    </row>
    <row r="22" spans="2:5" ht="28.2" thickBot="1" x14ac:dyDescent="0.35">
      <c r="B22" s="25" t="s">
        <v>59</v>
      </c>
      <c r="C22" s="13" t="s">
        <v>26</v>
      </c>
      <c r="D22" s="11">
        <v>3.9</v>
      </c>
      <c r="E22" s="11"/>
    </row>
    <row r="23" spans="2:5" ht="55.8" thickBot="1" x14ac:dyDescent="0.35">
      <c r="B23" s="23" t="s">
        <v>51</v>
      </c>
      <c r="C23" s="13" t="s">
        <v>50</v>
      </c>
      <c r="D23" s="11"/>
      <c r="E23" s="11"/>
    </row>
    <row r="24" spans="2:5" ht="15" thickBot="1" x14ac:dyDescent="0.35">
      <c r="B24" s="25"/>
      <c r="C24" s="13" t="s">
        <v>49</v>
      </c>
      <c r="D24" s="11">
        <v>2.2000000000000002</v>
      </c>
      <c r="E24" s="11"/>
    </row>
    <row r="25" spans="2:5" ht="27" thickBot="1" x14ac:dyDescent="0.35">
      <c r="B25" s="25" t="s">
        <v>27</v>
      </c>
      <c r="C25" s="7" t="s">
        <v>28</v>
      </c>
      <c r="D25" s="22">
        <f>D26+D30+D29</f>
        <v>41586.199999999997</v>
      </c>
      <c r="E25" s="22"/>
    </row>
    <row r="26" spans="2:5" ht="27" thickBot="1" x14ac:dyDescent="0.35">
      <c r="B26" s="25" t="s">
        <v>29</v>
      </c>
      <c r="C26" s="10" t="s">
        <v>30</v>
      </c>
      <c r="D26" s="11">
        <f>D27+D28</f>
        <v>29624.7</v>
      </c>
      <c r="E26" s="11"/>
    </row>
    <row r="27" spans="2:5" ht="15" thickBot="1" x14ac:dyDescent="0.35">
      <c r="B27" s="25" t="s">
        <v>31</v>
      </c>
      <c r="C27" s="10" t="s">
        <v>32</v>
      </c>
      <c r="D27" s="21">
        <v>29624.5</v>
      </c>
      <c r="E27" s="21"/>
    </row>
    <row r="28" spans="2:5" ht="15" thickBot="1" x14ac:dyDescent="0.35">
      <c r="B28" s="25" t="s">
        <v>33</v>
      </c>
      <c r="C28" s="10" t="s">
        <v>34</v>
      </c>
      <c r="D28" s="12">
        <v>0.2</v>
      </c>
      <c r="E28" s="12"/>
    </row>
    <row r="29" spans="2:5" ht="15" thickBot="1" x14ac:dyDescent="0.35">
      <c r="B29" s="25" t="s">
        <v>56</v>
      </c>
      <c r="C29" s="10" t="s">
        <v>57</v>
      </c>
      <c r="D29" s="29">
        <v>11838.8</v>
      </c>
      <c r="E29" s="29"/>
    </row>
    <row r="30" spans="2:5" ht="27" thickBot="1" x14ac:dyDescent="0.35">
      <c r="B30" s="25" t="s">
        <v>55</v>
      </c>
      <c r="C30" s="10" t="s">
        <v>54</v>
      </c>
      <c r="D30" s="12">
        <v>122.7</v>
      </c>
      <c r="E30" s="12"/>
    </row>
    <row r="31" spans="2:5" ht="15" thickBot="1" x14ac:dyDescent="0.35">
      <c r="B31" s="14"/>
      <c r="C31" s="15" t="s">
        <v>35</v>
      </c>
      <c r="D31" s="27"/>
      <c r="E31" s="27"/>
    </row>
    <row r="32" spans="2:5" ht="15" thickBot="1" x14ac:dyDescent="0.35">
      <c r="B32" s="26">
        <v>100</v>
      </c>
      <c r="C32" s="15" t="s">
        <v>36</v>
      </c>
      <c r="D32" s="28"/>
      <c r="E32" s="28"/>
    </row>
    <row r="33" spans="2:5" ht="15" thickBot="1" x14ac:dyDescent="0.35">
      <c r="B33" s="26">
        <v>200</v>
      </c>
      <c r="C33" s="15" t="s">
        <v>37</v>
      </c>
      <c r="D33" s="28"/>
      <c r="E33" s="28"/>
    </row>
    <row r="34" spans="2:5" ht="42" thickBot="1" x14ac:dyDescent="0.35">
      <c r="B34" s="26">
        <v>300</v>
      </c>
      <c r="C34" s="15" t="s">
        <v>38</v>
      </c>
      <c r="D34" s="28"/>
      <c r="E34" s="28"/>
    </row>
    <row r="35" spans="2:5" ht="15" thickBot="1" x14ac:dyDescent="0.35">
      <c r="B35" s="26">
        <v>400</v>
      </c>
      <c r="C35" s="15" t="s">
        <v>39</v>
      </c>
      <c r="D35" s="28"/>
      <c r="E35" s="28"/>
    </row>
    <row r="36" spans="2:5" ht="28.2" thickBot="1" x14ac:dyDescent="0.35">
      <c r="B36" s="26">
        <v>500</v>
      </c>
      <c r="C36" s="15" t="s">
        <v>40</v>
      </c>
      <c r="D36" s="28"/>
      <c r="E36" s="28"/>
    </row>
    <row r="37" spans="2:5" ht="15" thickBot="1" x14ac:dyDescent="0.35">
      <c r="B37" s="26">
        <v>600</v>
      </c>
      <c r="C37" s="15" t="s">
        <v>41</v>
      </c>
      <c r="D37" s="28"/>
      <c r="E37" s="28"/>
    </row>
    <row r="38" spans="2:5" ht="15" thickBot="1" x14ac:dyDescent="0.35">
      <c r="B38" s="26">
        <v>700</v>
      </c>
      <c r="C38" s="15" t="s">
        <v>42</v>
      </c>
      <c r="D38" s="28"/>
      <c r="E38" s="28"/>
    </row>
    <row r="39" spans="2:5" ht="28.2" thickBot="1" x14ac:dyDescent="0.35">
      <c r="B39" s="26">
        <v>800</v>
      </c>
      <c r="C39" s="15" t="s">
        <v>43</v>
      </c>
      <c r="D39" s="28"/>
      <c r="E39" s="28"/>
    </row>
    <row r="40" spans="2:5" ht="15" thickBot="1" x14ac:dyDescent="0.35">
      <c r="B40" s="26">
        <v>1000</v>
      </c>
      <c r="C40" s="15" t="s">
        <v>44</v>
      </c>
      <c r="D40" s="28"/>
      <c r="E40" s="28"/>
    </row>
    <row r="41" spans="2:5" ht="15" thickBot="1" x14ac:dyDescent="0.35">
      <c r="B41" s="26">
        <v>1100</v>
      </c>
      <c r="C41" s="15" t="s">
        <v>45</v>
      </c>
      <c r="D41" s="28"/>
      <c r="E41" s="28"/>
    </row>
    <row r="42" spans="2:5" ht="30.6" customHeight="1" thickBot="1" x14ac:dyDescent="0.35">
      <c r="B42" s="26">
        <v>1400</v>
      </c>
      <c r="C42" s="7" t="s">
        <v>46</v>
      </c>
      <c r="D42" s="28"/>
      <c r="E42" s="28"/>
    </row>
    <row r="43" spans="2:5" ht="15" thickBot="1" x14ac:dyDescent="0.35">
      <c r="B43" s="25"/>
      <c r="C43" s="7" t="s">
        <v>47</v>
      </c>
      <c r="D43" s="28">
        <f>D32+D34+D35+D36+D39+D40</f>
        <v>0</v>
      </c>
      <c r="E43" s="28">
        <f>E32+E34+E35+E36+E39+E40</f>
        <v>0</v>
      </c>
    </row>
    <row r="44" spans="2:5" x14ac:dyDescent="0.3">
      <c r="B44" s="35"/>
      <c r="C44" s="35" t="s">
        <v>48</v>
      </c>
      <c r="D44" s="31">
        <f>D7-D43</f>
        <v>99112.299999999988</v>
      </c>
      <c r="E44" s="31">
        <f>E7-E43</f>
        <v>0</v>
      </c>
    </row>
    <row r="45" spans="2:5" ht="15" thickBot="1" x14ac:dyDescent="0.35">
      <c r="B45" s="36"/>
      <c r="C45" s="36"/>
      <c r="D45" s="32"/>
      <c r="E45" s="32"/>
    </row>
    <row r="46" spans="2:5" x14ac:dyDescent="0.3">
      <c r="B46" s="19"/>
    </row>
  </sheetData>
  <mergeCells count="8">
    <mergeCell ref="E44:E45"/>
    <mergeCell ref="B2:D2"/>
    <mergeCell ref="B7:B8"/>
    <mergeCell ref="C7:C8"/>
    <mergeCell ref="D7:D8"/>
    <mergeCell ref="B44:B45"/>
    <mergeCell ref="C44:C45"/>
    <mergeCell ref="D44:D45"/>
  </mergeCells>
  <pageMargins left="0.70866141732283472" right="0.31496062992125984" top="0.15748031496062992" bottom="0.15748031496062992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workbookViewId="0">
      <selection activeCell="D11" sqref="D11"/>
    </sheetView>
  </sheetViews>
  <sheetFormatPr defaultRowHeight="14.4" x14ac:dyDescent="0.3"/>
  <cols>
    <col min="1" max="1" width="2" customWidth="1"/>
    <col min="2" max="2" width="21.77734375" customWidth="1"/>
    <col min="3" max="3" width="30.109375" customWidth="1"/>
    <col min="4" max="4" width="29.109375" customWidth="1"/>
  </cols>
  <sheetData>
    <row r="1" spans="2:6" ht="1.2" customHeight="1" x14ac:dyDescent="0.3"/>
    <row r="2" spans="2:6" ht="70.8" customHeight="1" x14ac:dyDescent="0.3">
      <c r="B2" s="33" t="s">
        <v>53</v>
      </c>
      <c r="C2" s="34"/>
      <c r="D2" s="34"/>
    </row>
    <row r="3" spans="2:6" ht="6.6" customHeight="1" x14ac:dyDescent="0.3">
      <c r="B3" s="1"/>
    </row>
    <row r="4" spans="2:6" ht="18.600000000000001" thickBot="1" x14ac:dyDescent="0.35">
      <c r="D4" s="20" t="s">
        <v>0</v>
      </c>
    </row>
    <row r="5" spans="2:6" ht="15.6" x14ac:dyDescent="0.3">
      <c r="B5" s="17"/>
      <c r="C5" s="18" t="s">
        <v>1</v>
      </c>
      <c r="D5" s="2" t="s">
        <v>52</v>
      </c>
    </row>
    <row r="6" spans="2:6" ht="16.2" thickBot="1" x14ac:dyDescent="0.35">
      <c r="B6" s="3"/>
      <c r="C6" s="4" t="s">
        <v>2</v>
      </c>
      <c r="D6" s="5"/>
    </row>
    <row r="7" spans="2:6" x14ac:dyDescent="0.3">
      <c r="B7" s="35"/>
      <c r="C7" s="35" t="s">
        <v>3</v>
      </c>
      <c r="D7" s="37">
        <f>D10+D16+D24</f>
        <v>151529.79999999999</v>
      </c>
    </row>
    <row r="8" spans="2:6" ht="7.2" customHeight="1" thickBot="1" x14ac:dyDescent="0.35">
      <c r="B8" s="36"/>
      <c r="C8" s="36"/>
      <c r="D8" s="38"/>
    </row>
    <row r="9" spans="2:6" ht="27" thickBot="1" x14ac:dyDescent="0.35">
      <c r="B9" s="6" t="s">
        <v>4</v>
      </c>
      <c r="C9" s="7" t="s">
        <v>5</v>
      </c>
      <c r="D9" s="9">
        <f>D10+D16</f>
        <v>56378</v>
      </c>
      <c r="F9" s="8"/>
    </row>
    <row r="10" spans="2:6" ht="15" thickBot="1" x14ac:dyDescent="0.35">
      <c r="B10" s="6" t="s">
        <v>6</v>
      </c>
      <c r="C10" s="7" t="s">
        <v>7</v>
      </c>
      <c r="D10" s="9">
        <f>D11+D12+D13+D14+D15</f>
        <v>53756</v>
      </c>
    </row>
    <row r="11" spans="2:6" ht="15" thickBot="1" x14ac:dyDescent="0.35">
      <c r="B11" s="6" t="s">
        <v>8</v>
      </c>
      <c r="C11" s="10" t="s">
        <v>9</v>
      </c>
      <c r="D11" s="11">
        <v>21336</v>
      </c>
    </row>
    <row r="12" spans="2:6" ht="15" thickBot="1" x14ac:dyDescent="0.35">
      <c r="B12" s="6" t="s">
        <v>10</v>
      </c>
      <c r="C12" s="10" t="s">
        <v>11</v>
      </c>
      <c r="D12" s="11">
        <v>4414</v>
      </c>
    </row>
    <row r="13" spans="2:6" ht="19.8" customHeight="1" thickBot="1" x14ac:dyDescent="0.35">
      <c r="B13" s="6" t="s">
        <v>12</v>
      </c>
      <c r="C13" s="10" t="s">
        <v>13</v>
      </c>
      <c r="D13" s="12">
        <v>77</v>
      </c>
    </row>
    <row r="14" spans="2:6" ht="27" thickBot="1" x14ac:dyDescent="0.35">
      <c r="B14" s="6" t="s">
        <v>14</v>
      </c>
      <c r="C14" s="10" t="s">
        <v>15</v>
      </c>
      <c r="D14" s="11">
        <v>10476</v>
      </c>
    </row>
    <row r="15" spans="2:6" ht="15" thickBot="1" x14ac:dyDescent="0.35">
      <c r="B15" s="6" t="s">
        <v>16</v>
      </c>
      <c r="C15" s="10" t="s">
        <v>17</v>
      </c>
      <c r="D15" s="11">
        <v>17453</v>
      </c>
    </row>
    <row r="16" spans="2:6" ht="27" thickBot="1" x14ac:dyDescent="0.35">
      <c r="B16" s="6" t="s">
        <v>18</v>
      </c>
      <c r="C16" s="7" t="s">
        <v>19</v>
      </c>
      <c r="D16" s="9">
        <f>D17+D18+D19+D20+D21+D22+D23</f>
        <v>2622.0000000000005</v>
      </c>
    </row>
    <row r="17" spans="2:4" ht="28.2" thickBot="1" x14ac:dyDescent="0.35">
      <c r="B17" s="6" t="s">
        <v>20</v>
      </c>
      <c r="C17" s="13" t="s">
        <v>21</v>
      </c>
      <c r="D17" s="11">
        <v>1952</v>
      </c>
    </row>
    <row r="18" spans="2:4" ht="27.6" customHeight="1" thickBot="1" x14ac:dyDescent="0.35">
      <c r="B18" s="6" t="s">
        <v>20</v>
      </c>
      <c r="C18" s="13" t="s">
        <v>22</v>
      </c>
      <c r="D18" s="12">
        <v>480</v>
      </c>
    </row>
    <row r="19" spans="2:4" ht="15" hidden="1" thickBot="1" x14ac:dyDescent="0.35">
      <c r="B19" s="6"/>
      <c r="C19" s="13"/>
      <c r="D19" s="12"/>
    </row>
    <row r="20" spans="2:4" ht="55.8" thickBot="1" x14ac:dyDescent="0.35">
      <c r="B20" s="6" t="s">
        <v>23</v>
      </c>
      <c r="C20" s="13" t="s">
        <v>24</v>
      </c>
      <c r="D20" s="12">
        <v>149.80000000000001</v>
      </c>
    </row>
    <row r="21" spans="2:4" ht="28.2" thickBot="1" x14ac:dyDescent="0.35">
      <c r="B21" s="6" t="s">
        <v>25</v>
      </c>
      <c r="C21" s="13" t="s">
        <v>26</v>
      </c>
      <c r="D21" s="11">
        <v>-29.1</v>
      </c>
    </row>
    <row r="22" spans="2:4" ht="55.8" thickBot="1" x14ac:dyDescent="0.35">
      <c r="B22" s="23" t="s">
        <v>51</v>
      </c>
      <c r="C22" s="13" t="s">
        <v>50</v>
      </c>
      <c r="D22" s="11"/>
    </row>
    <row r="23" spans="2:4" ht="15" thickBot="1" x14ac:dyDescent="0.35">
      <c r="B23" s="6"/>
      <c r="C23" s="13" t="s">
        <v>49</v>
      </c>
      <c r="D23" s="11">
        <v>69.3</v>
      </c>
    </row>
    <row r="24" spans="2:4" ht="27" thickBot="1" x14ac:dyDescent="0.35">
      <c r="B24" s="6" t="s">
        <v>27</v>
      </c>
      <c r="C24" s="7" t="s">
        <v>28</v>
      </c>
      <c r="D24" s="22">
        <f>D25+D28</f>
        <v>95151.8</v>
      </c>
    </row>
    <row r="25" spans="2:4" ht="27" thickBot="1" x14ac:dyDescent="0.35">
      <c r="B25" s="6" t="s">
        <v>29</v>
      </c>
      <c r="C25" s="10" t="s">
        <v>30</v>
      </c>
      <c r="D25" s="11">
        <f>D26+D27</f>
        <v>94864.5</v>
      </c>
    </row>
    <row r="26" spans="2:4" ht="15" thickBot="1" x14ac:dyDescent="0.35">
      <c r="B26" s="6" t="s">
        <v>31</v>
      </c>
      <c r="C26" s="10" t="s">
        <v>32</v>
      </c>
      <c r="D26" s="21">
        <v>94864.3</v>
      </c>
    </row>
    <row r="27" spans="2:4" ht="15" thickBot="1" x14ac:dyDescent="0.35">
      <c r="B27" s="6" t="s">
        <v>33</v>
      </c>
      <c r="C27" s="10" t="s">
        <v>34</v>
      </c>
      <c r="D27" s="12">
        <v>0.2</v>
      </c>
    </row>
    <row r="28" spans="2:4" ht="27" thickBot="1" x14ac:dyDescent="0.35">
      <c r="B28" s="24" t="s">
        <v>55</v>
      </c>
      <c r="C28" s="10" t="s">
        <v>54</v>
      </c>
      <c r="D28" s="12">
        <v>287.3</v>
      </c>
    </row>
    <row r="29" spans="2:4" ht="15" thickBot="1" x14ac:dyDescent="0.35">
      <c r="B29" s="14"/>
      <c r="C29" s="15" t="s">
        <v>35</v>
      </c>
      <c r="D29" s="27"/>
    </row>
    <row r="30" spans="2:4" ht="15" thickBot="1" x14ac:dyDescent="0.35">
      <c r="B30" s="16">
        <v>100</v>
      </c>
      <c r="C30" s="15" t="s">
        <v>36</v>
      </c>
      <c r="D30" s="28">
        <v>649.20000000000005</v>
      </c>
    </row>
    <row r="31" spans="2:4" ht="15" thickBot="1" x14ac:dyDescent="0.35">
      <c r="B31" s="16">
        <v>200</v>
      </c>
      <c r="C31" s="15" t="s">
        <v>37</v>
      </c>
      <c r="D31" s="28"/>
    </row>
    <row r="32" spans="2:4" ht="42" thickBot="1" x14ac:dyDescent="0.35">
      <c r="B32" s="16">
        <v>300</v>
      </c>
      <c r="C32" s="15" t="s">
        <v>38</v>
      </c>
      <c r="D32" s="28">
        <v>3400</v>
      </c>
    </row>
    <row r="33" spans="2:4" ht="15" thickBot="1" x14ac:dyDescent="0.35">
      <c r="B33" s="16">
        <v>400</v>
      </c>
      <c r="C33" s="15" t="s">
        <v>39</v>
      </c>
      <c r="D33" s="28">
        <v>54176.4</v>
      </c>
    </row>
    <row r="34" spans="2:4" ht="28.2" thickBot="1" x14ac:dyDescent="0.35">
      <c r="B34" s="16">
        <v>500</v>
      </c>
      <c r="C34" s="15" t="s">
        <v>40</v>
      </c>
      <c r="D34" s="28">
        <v>107402.4</v>
      </c>
    </row>
    <row r="35" spans="2:4" ht="15" thickBot="1" x14ac:dyDescent="0.35">
      <c r="B35" s="16">
        <v>600</v>
      </c>
      <c r="C35" s="15" t="s">
        <v>41</v>
      </c>
      <c r="D35" s="28"/>
    </row>
    <row r="36" spans="2:4" ht="15" thickBot="1" x14ac:dyDescent="0.35">
      <c r="B36" s="16">
        <v>700</v>
      </c>
      <c r="C36" s="15" t="s">
        <v>42</v>
      </c>
      <c r="D36" s="28"/>
    </row>
    <row r="37" spans="2:4" ht="28.2" thickBot="1" x14ac:dyDescent="0.35">
      <c r="B37" s="16">
        <v>800</v>
      </c>
      <c r="C37" s="15" t="s">
        <v>43</v>
      </c>
      <c r="D37" s="28">
        <v>14724</v>
      </c>
    </row>
    <row r="38" spans="2:4" ht="15" thickBot="1" x14ac:dyDescent="0.35">
      <c r="B38" s="16">
        <v>1000</v>
      </c>
      <c r="C38" s="15" t="s">
        <v>44</v>
      </c>
      <c r="D38" s="28">
        <v>90.6</v>
      </c>
    </row>
    <row r="39" spans="2:4" ht="15" thickBot="1" x14ac:dyDescent="0.35">
      <c r="B39" s="16">
        <v>1100</v>
      </c>
      <c r="C39" s="15" t="s">
        <v>45</v>
      </c>
      <c r="D39" s="28"/>
    </row>
    <row r="40" spans="2:4" ht="53.4" thickBot="1" x14ac:dyDescent="0.35">
      <c r="B40" s="16">
        <v>1400</v>
      </c>
      <c r="C40" s="7" t="s">
        <v>46</v>
      </c>
      <c r="D40" s="28"/>
    </row>
    <row r="41" spans="2:4" ht="15" thickBot="1" x14ac:dyDescent="0.35">
      <c r="B41" s="6"/>
      <c r="C41" s="7" t="s">
        <v>47</v>
      </c>
      <c r="D41" s="28">
        <f>D30+D32+D33+D34+D37+D38</f>
        <v>180442.6</v>
      </c>
    </row>
    <row r="42" spans="2:4" x14ac:dyDescent="0.3">
      <c r="B42" s="35"/>
      <c r="C42" s="35" t="s">
        <v>48</v>
      </c>
      <c r="D42" s="31">
        <f>D7-D41</f>
        <v>-28912.800000000017</v>
      </c>
    </row>
    <row r="43" spans="2:4" ht="15" thickBot="1" x14ac:dyDescent="0.35">
      <c r="B43" s="36"/>
      <c r="C43" s="36"/>
      <c r="D43" s="32"/>
    </row>
    <row r="44" spans="2:4" x14ac:dyDescent="0.3">
      <c r="B44" s="19"/>
    </row>
  </sheetData>
  <mergeCells count="7">
    <mergeCell ref="B42:B43"/>
    <mergeCell ref="C42:C43"/>
    <mergeCell ref="D42:D43"/>
    <mergeCell ref="B2:D2"/>
    <mergeCell ref="B7:B8"/>
    <mergeCell ref="C7:C8"/>
    <mergeCell ref="D7:D8"/>
  </mergeCells>
  <pageMargins left="0.70866141732283472" right="0.31496062992125984" top="0.15748031496062992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уточненный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</dc:creator>
  <cp:lastModifiedBy>DubininaEL</cp:lastModifiedBy>
  <cp:lastPrinted>2021-11-12T14:38:36Z</cp:lastPrinted>
  <dcterms:created xsi:type="dcterms:W3CDTF">2019-11-07T12:10:24Z</dcterms:created>
  <dcterms:modified xsi:type="dcterms:W3CDTF">2021-11-12T14:38:40Z</dcterms:modified>
</cp:coreProperties>
</file>